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fileRecoveryPr repairLoad="1"/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B21" i="7"/>
  <c r="A15" i="7"/>
  <c r="A12" i="7"/>
  <c r="A5" i="7"/>
  <c r="F15" i="6"/>
  <c r="G12" i="6"/>
  <c r="G5" i="6"/>
  <c r="F14" i="5"/>
  <c r="F11" i="5"/>
  <c r="F4" i="5"/>
  <c r="H15" i="4"/>
  <c r="I12" i="4"/>
  <c r="I5" i="4"/>
  <c r="C15" i="3"/>
  <c r="C12" i="3"/>
  <c r="C5" i="3"/>
  <c r="P15" i="2"/>
  <c r="Q12" i="2"/>
  <c r="Q5" i="2"/>
</calcChain>
</file>

<file path=xl/sharedStrings.xml><?xml version="1.0" encoding="utf-8"?>
<sst xmlns="http://schemas.openxmlformats.org/spreadsheetml/2006/main" count="515" uniqueCount="338">
  <si>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</si>
  <si>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</si>
  <si>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</si>
  <si>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</si>
  <si>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</si>
  <si>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</si>
  <si>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</si>
  <si>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</si>
  <si>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</si>
  <si>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</si>
  <si>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</si>
  <si>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</si>
  <si>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</si>
  <si>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</si>
  <si>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</si>
  <si>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</si>
  <si>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</si>
  <si>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</si>
  <si>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</si>
  <si>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</si>
  <si>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</si>
  <si>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</si>
  <si>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</si>
  <si>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</si>
  <si>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</si>
  <si>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</si>
  <si>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</si>
  <si>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</si>
  <si>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</si>
  <si>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</si>
  <si>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</si>
  <si>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</si>
  <si>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</si>
  <si>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</si>
  <si>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</si>
  <si>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</si>
  <si>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</si>
  <si>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</si>
  <si>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</si>
  <si>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</si>
  <si>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</si>
  <si>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</si>
  <si>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</si>
  <si>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</si>
  <si>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</si>
  <si>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</si>
  <si>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</si>
  <si>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</si>
  <si>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</si>
  <si>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</si>
  <si>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</si>
  <si>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</si>
  <si>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</si>
  <si>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</si>
  <si>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</si>
  <si>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</si>
  <si>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</si>
  <si>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</si>
  <si>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</si>
  <si>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</si>
  <si>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</si>
  <si>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</si>
  <si>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</si>
  <si>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</si>
  <si>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</si>
  <si>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</si>
  <si>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</si>
  <si>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</si>
  <si>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</si>
  <si>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</si>
  <si>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</si>
  <si>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</si>
  <si>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</si>
  <si>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</si>
  <si>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</si>
  <si>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</si>
  <si>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</si>
  <si>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</si>
  <si>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</si>
  <si>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</si>
  <si>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</si>
  <si>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</si>
  <si>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</si>
  <si>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</si>
  <si>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</si>
  <si>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</si>
  <si>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</si>
  <si>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</si>
  <si>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</si>
  <si>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</si>
  <si>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</si>
  <si>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</si>
  <si>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</si>
  <si>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</si>
  <si>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</si>
  <si>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</si>
  <si>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</si>
  <si>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</si>
  <si>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</si>
  <si>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</si>
  <si>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</si>
  <si>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</si>
  <si>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</si>
  <si>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</si>
  <si>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</si>
  <si>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</si>
  <si>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</si>
  <si>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</si>
  <si>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</si>
  <si>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</si>
  <si>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</si>
  <si>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</si>
  <si>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</si>
  <si>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</si>
  <si>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</si>
  <si>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</si>
  <si>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</si>
  <si>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</si>
  <si>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</si>
  <si>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</si>
  <si>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</si>
  <si>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</si>
  <si>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</si>
  <si>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</si>
  <si>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</si>
  <si>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</si>
  <si>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</si>
  <si>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</si>
  <si>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</si>
  <si>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</si>
  <si>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</si>
  <si>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</si>
  <si>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</si>
  <si>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</si>
  <si>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</si>
  <si>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</si>
  <si>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</si>
  <si>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</si>
  <si>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</si>
  <si>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</si>
  <si>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</si>
  <si>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</si>
  <si>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</si>
  <si>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</si>
  <si>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</si>
  <si>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</si>
  <si>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</si>
  <si>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</si>
  <si>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</si>
  <si>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</si>
  <si>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</si>
  <si>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</si>
  <si>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</si>
  <si>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</si>
  <si>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</si>
  <si>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</si>
  <si>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</si>
  <si>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</si>
  <si>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</si>
  <si>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</si>
  <si>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</si>
  <si>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</si>
  <si>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</si>
  <si>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</si>
  <si>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</si>
  <si>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</si>
  <si>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</si>
  <si>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</si>
  <si>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</si>
  <si>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</si>
  <si>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</si>
  <si>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</si>
  <si>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</si>
  <si>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</si>
  <si>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</si>
  <si>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</si>
  <si>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</si>
  <si>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</si>
  <si>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</si>
  <si>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</si>
  <si>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</si>
  <si>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</si>
  <si>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</si>
  <si>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</si>
  <si>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</si>
  <si>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</si>
  <si>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</si>
  <si>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</si>
  <si>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</si>
  <si>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</si>
  <si>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</si>
  <si>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</si>
  <si>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</si>
  <si>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</si>
  <si>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</si>
  <si>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</si>
  <si>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</si>
  <si>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</si>
  <si>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</si>
  <si>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</si>
  <si>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</si>
  <si>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</si>
  <si>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</si>
  <si>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</si>
  <si>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</si>
  <si>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</si>
  <si>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</si>
  <si>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</si>
  <si>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</si>
  <si>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</si>
  <si>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</si>
  <si>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</si>
  <si>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</si>
  <si>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</si>
  <si>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</si>
  <si>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</si>
  <si>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</si>
  <si>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</si>
  <si>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</si>
  <si>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</si>
  <si>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</si>
  <si>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</si>
  <si>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</si>
  <si>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</si>
  <si>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</si>
  <si>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</si>
  <si>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</si>
  <si>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</si>
  <si>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</si>
  <si>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</si>
  <si>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</si>
  <si>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</si>
  <si>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</si>
  <si>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</si>
  <si>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</si>
  <si>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</si>
  <si>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</si>
  <si>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</si>
  <si>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</si>
  <si>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</si>
  <si>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</si>
  <si>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</si>
  <si>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</si>
  <si>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</si>
  <si>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</si>
  <si>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</si>
  <si>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</si>
  <si>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</si>
  <si>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</si>
  <si>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</si>
  <si>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</si>
  <si>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</si>
  <si>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</si>
  <si>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</si>
  <si>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</si>
  <si>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</si>
  <si>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</si>
  <si>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</si>
  <si>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</si>
  <si>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</si>
  <si>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</si>
  <si>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</si>
  <si>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</si>
  <si>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</si>
  <si>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</si>
  <si>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</si>
  <si>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</si>
  <si>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</si>
  <si>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</si>
  <si>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</si>
  <si>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</si>
  <si>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</si>
  <si>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</si>
  <si>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</si>
  <si>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</si>
  <si>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</si>
  <si>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</si>
  <si>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</si>
  <si>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</si>
  <si>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</si>
  <si>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</si>
  <si>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</si>
  <si>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</si>
  <si>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</si>
  <si>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</si>
  <si>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</si>
  <si>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</si>
  <si>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</si>
  <si>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</si>
  <si>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</si>
  <si>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</si>
  <si>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</si>
  <si>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</si>
  <si>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</si>
  <si>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</si>
  <si>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</si>
  <si>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</si>
  <si>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</si>
  <si>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</si>
  <si>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</si>
  <si>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</si>
  <si>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</si>
  <si>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</si>
  <si>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</si>
  <si>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</si>
  <si>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</si>
  <si>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</si>
  <si>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</si>
  <si>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</si>
  <si>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</si>
  <si>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</si>
  <si>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</si>
  <si>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</si>
  <si>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</si>
  <si>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</si>
  <si>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</si>
  <si>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</si>
  <si>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</si>
  <si>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</si>
  <si>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</si>
  <si>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</si>
  <si>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</si>
  <si>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</si>
  <si>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</si>
  <si>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</si>
  <si>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</si>
  <si>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</si>
  <si>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ТП-3 ф-10</t>
  </si>
  <si>
    <t>M_UES_P148</t>
  </si>
  <si>
    <t>1963</t>
  </si>
  <si>
    <t>А-35</t>
  </si>
  <si>
    <t>СИП3Х50+1Х54,6</t>
  </si>
  <si>
    <t>ВЛ</t>
  </si>
  <si>
    <t>ВЛИ</t>
  </si>
  <si>
    <t>ЖБ</t>
  </si>
  <si>
    <t>Сметная стоимость проекта в ценах 2021 года с НДС, млн. руб.</t>
  </si>
  <si>
    <t>Л-003-10</t>
  </si>
  <si>
    <t>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</si>
</sst>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6" t="s">
        <v>5</v>
      </c>
      <c r="B10" s="136"/>
      <c r="C10" s="13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6" t="s">
        <v>6</v>
      </c>
      <c r="B13" s="136"/>
      <c r="C13" s="13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8" t="s">
        <v>8</v>
      </c>
      <c r="B18" s="138"/>
      <c r="C18" s="13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7"/>
      <c r="B24" s="137"/>
      <c r="C24" s="137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7"/>
      <c r="B39" s="137"/>
      <c r="C39" s="137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7"/>
      <c r="B47" s="137"/>
      <c r="C47" s="13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0.219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5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6" t="s">
        <v>5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6" t="s">
        <v>6</v>
      </c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ТП-3 ф-10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6" t="s">
        <v>7</v>
      </c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40" t="s">
        <v>9</v>
      </c>
      <c r="B21" s="140" t="s">
        <v>71</v>
      </c>
      <c r="C21" s="140"/>
      <c r="D21" s="140" t="s">
        <v>72</v>
      </c>
      <c r="E21" s="140"/>
      <c r="F21" s="140" t="s">
        <v>73</v>
      </c>
      <c r="G21" s="140"/>
      <c r="H21" s="140"/>
      <c r="I21" s="140"/>
      <c r="J21" s="140" t="s">
        <v>74</v>
      </c>
      <c r="K21" s="140" t="s">
        <v>75</v>
      </c>
      <c r="L21" s="140"/>
      <c r="M21" s="140" t="s">
        <v>76</v>
      </c>
      <c r="N21" s="140"/>
      <c r="O21" s="140" t="s">
        <v>77</v>
      </c>
      <c r="P21" s="140"/>
      <c r="Q21" s="140" t="s">
        <v>78</v>
      </c>
      <c r="R21" s="140"/>
      <c r="S21" s="140" t="s">
        <v>79</v>
      </c>
      <c r="T21" s="140" t="s">
        <v>80</v>
      </c>
      <c r="U21" s="140" t="s">
        <v>81</v>
      </c>
      <c r="V21" s="140" t="s">
        <v>82</v>
      </c>
      <c r="W21" s="140"/>
      <c r="X21" s="141" t="s">
        <v>83</v>
      </c>
      <c r="Y21" s="141"/>
      <c r="Z21" s="141" t="s">
        <v>84</v>
      </c>
      <c r="AA21" s="141"/>
    </row>
    <row r="22" spans="1:27" ht="216" customHeight="1" x14ac:dyDescent="0.25">
      <c r="A22" s="140"/>
      <c r="B22" s="140"/>
      <c r="C22" s="140"/>
      <c r="D22" s="140"/>
      <c r="E22" s="140"/>
      <c r="F22" s="140" t="s">
        <v>85</v>
      </c>
      <c r="G22" s="140"/>
      <c r="H22" s="140" t="s">
        <v>86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40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39" t="s">
        <v>336</v>
      </c>
      <c r="C25" s="139"/>
      <c r="D25" s="140"/>
      <c r="E25" s="140"/>
      <c r="F25" s="140">
        <v>0.4</v>
      </c>
      <c r="G25" s="140"/>
      <c r="H25" s="140"/>
      <c r="I25" s="140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0.191</v>
      </c>
      <c r="R25" s="41">
        <v>0.191</v>
      </c>
      <c r="S25" s="131">
        <v>2024</v>
      </c>
      <c r="T25" s="131"/>
      <c r="U25" s="39"/>
      <c r="V25" s="39" t="s">
        <v>334</v>
      </c>
      <c r="W25" s="39" t="s">
        <v>334</v>
      </c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6" t="s">
        <v>5</v>
      </c>
      <c r="B10" s="136"/>
      <c r="C10" s="13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6" t="s">
        <v>6</v>
      </c>
      <c r="B13" s="136"/>
      <c r="C13" s="13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2"/>
      <c r="B14" s="142"/>
      <c r="C14" s="14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ТП-3 ф-10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2"/>
      <c r="B17" s="142"/>
      <c r="C17" s="14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8" t="s">
        <v>93</v>
      </c>
      <c r="B18" s="138"/>
      <c r="C18" s="13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M_UES_P148</v>
      </c>
      <c r="J12" s="124"/>
      <c r="K12" s="124"/>
      <c r="L12" s="124"/>
    </row>
    <row r="13" spans="1:4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44" ht="18.7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ТП-3 ф-10</v>
      </c>
      <c r="J15" s="122"/>
      <c r="K15" s="122"/>
      <c r="L15" s="122"/>
    </row>
    <row r="16" spans="1:4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3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0" t="s">
        <v>107</v>
      </c>
      <c r="B21" s="140" t="s">
        <v>108</v>
      </c>
      <c r="C21" s="139" t="s">
        <v>109</v>
      </c>
      <c r="D21" s="139"/>
      <c r="E21" s="139"/>
      <c r="F21" s="139"/>
      <c r="G21" s="139"/>
      <c r="H21" s="139"/>
      <c r="I21" s="140" t="s">
        <v>110</v>
      </c>
      <c r="J21" s="140" t="s">
        <v>111</v>
      </c>
      <c r="K21" s="140" t="s">
        <v>112</v>
      </c>
      <c r="L21" s="140" t="s">
        <v>113</v>
      </c>
    </row>
    <row r="22" spans="1:12" ht="58.5" customHeight="1" x14ac:dyDescent="0.25">
      <c r="A22" s="140"/>
      <c r="B22" s="140"/>
      <c r="C22" s="144" t="s">
        <v>114</v>
      </c>
      <c r="D22" s="144"/>
      <c r="E22" s="49"/>
      <c r="F22" s="50"/>
      <c r="G22" s="144" t="s">
        <v>115</v>
      </c>
      <c r="H22" s="144"/>
      <c r="I22" s="140"/>
      <c r="J22" s="140"/>
      <c r="K22" s="140"/>
      <c r="L22" s="140"/>
    </row>
    <row r="23" spans="1:12" ht="47.25" x14ac:dyDescent="0.25">
      <c r="A23" s="140"/>
      <c r="B23" s="140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40"/>
      <c r="J23" s="140"/>
      <c r="K23" s="140"/>
      <c r="L23" s="140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2">
        <v>2024</v>
      </c>
      <c r="D25" s="152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2">
        <v>2024</v>
      </c>
      <c r="D38" s="152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2">
        <v>2024</v>
      </c>
      <c r="D41" s="152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2">
        <v>2024</v>
      </c>
      <c r="D48" s="152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2">
        <v>2024</v>
      </c>
      <c r="D49" s="152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6" t="s">
        <v>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ТП-3 ф-10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6" t="s">
        <v>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</row>
    <row r="16" spans="1:21" ht="15.75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7" t="s">
        <v>174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40" t="s">
        <v>175</v>
      </c>
      <c r="B20" s="140" t="s">
        <v>176</v>
      </c>
      <c r="C20" s="140" t="s">
        <v>177</v>
      </c>
      <c r="D20" s="140"/>
      <c r="E20" s="139" t="s">
        <v>178</v>
      </c>
      <c r="F20" s="139"/>
      <c r="G20" s="140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41" t="s">
        <v>182</v>
      </c>
      <c r="U20" s="141"/>
      <c r="V20" s="6"/>
      <c r="W20" s="6"/>
      <c r="X20" s="6"/>
    </row>
    <row r="21" spans="1:24" ht="99.75" customHeight="1" x14ac:dyDescent="0.25">
      <c r="A21" s="140"/>
      <c r="B21" s="140"/>
      <c r="C21" s="140"/>
      <c r="D21" s="140"/>
      <c r="E21" s="139"/>
      <c r="F21" s="139"/>
      <c r="G21" s="140"/>
      <c r="H21" s="140" t="s">
        <v>114</v>
      </c>
      <c r="I21" s="140"/>
      <c r="J21" s="140" t="s">
        <v>183</v>
      </c>
      <c r="K21" s="140"/>
      <c r="L21" s="140" t="s">
        <v>114</v>
      </c>
      <c r="M21" s="140"/>
      <c r="N21" s="140" t="s">
        <v>183</v>
      </c>
      <c r="O21" s="140"/>
      <c r="P21" s="140" t="s">
        <v>114</v>
      </c>
      <c r="Q21" s="140"/>
      <c r="R21" s="140" t="s">
        <v>183</v>
      </c>
      <c r="S21" s="140"/>
      <c r="T21" s="141"/>
      <c r="U21" s="141"/>
    </row>
    <row r="22" spans="1:24" ht="89.25" customHeight="1" x14ac:dyDescent="0.25">
      <c r="A22" s="140"/>
      <c r="B22" s="140"/>
      <c r="C22" s="70" t="s">
        <v>114</v>
      </c>
      <c r="D22" s="70" t="s">
        <v>184</v>
      </c>
      <c r="E22" s="71" t="s">
        <v>185</v>
      </c>
      <c r="F22" s="71" t="s">
        <v>186</v>
      </c>
      <c r="G22" s="140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0.219</v>
      </c>
      <c r="D24" s="73"/>
      <c r="E24" s="73"/>
      <c r="F24" s="73"/>
      <c r="G24" s="73"/>
      <c r="H24" s="35">
        <v>0.219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3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3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3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3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3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3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3">
        <f t="shared" si="0"/>
        <v>0.183</v>
      </c>
      <c r="D31" s="44"/>
      <c r="E31" s="44"/>
      <c r="F31" s="35"/>
      <c r="G31" s="44"/>
      <c r="H31" s="77">
        <v>0.183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3">
        <f t="shared" si="0"/>
        <v>4.2000000000000003E-2</v>
      </c>
      <c r="D32" s="44"/>
      <c r="E32" s="44"/>
      <c r="F32" s="35"/>
      <c r="G32" s="44"/>
      <c r="H32" s="77">
        <v>4.2000000000000003E-2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3">
        <f t="shared" si="0"/>
        <v>0.13900000000000001</v>
      </c>
      <c r="D33" s="44"/>
      <c r="E33" s="44"/>
      <c r="F33" s="35"/>
      <c r="G33" s="44"/>
      <c r="H33" s="77">
        <v>0.13900000000000001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3">
        <f t="shared" si="0"/>
        <v>2E-3</v>
      </c>
      <c r="D34" s="44"/>
      <c r="E34" s="44"/>
      <c r="F34" s="35"/>
      <c r="G34" s="35"/>
      <c r="H34" s="77">
        <v>2E-3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ht="18.7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ТП-3 ф-10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024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024" ht="14.25" customHeight="1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024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1024" s="83" customFormat="1" x14ac:dyDescent="0.25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8" t="s">
        <v>254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B37" sqref="B3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6" t="s">
        <v>5</v>
      </c>
      <c r="B10" s="13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M_UES_P148</v>
      </c>
      <c r="C12" s="9"/>
      <c r="D12" s="9"/>
      <c r="E12" s="9"/>
      <c r="F12" s="9"/>
      <c r="G12" s="9"/>
      <c r="H12" s="9"/>
    </row>
    <row r="13" spans="1:8" ht="15.75" x14ac:dyDescent="0.25">
      <c r="A13" s="136" t="s">
        <v>6</v>
      </c>
      <c r="B13" s="136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ТП-3 ф-10</v>
      </c>
      <c r="C15" s="122"/>
      <c r="D15" s="9"/>
      <c r="E15" s="9"/>
      <c r="F15" s="9"/>
      <c r="G15" s="9"/>
      <c r="H15" s="9"/>
    </row>
    <row r="16" spans="1:8" ht="15.75" x14ac:dyDescent="0.25">
      <c r="A16" s="136" t="s">
        <v>7</v>
      </c>
      <c r="B16" s="13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1" t="s">
        <v>270</v>
      </c>
      <c r="B18" s="151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ТП-3 ф-10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335</v>
      </c>
      <c r="B27" s="107">
        <f>'1. паспорт местоположение'!C48</f>
        <v>0.219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50" t="s">
        <v>300</v>
      </c>
    </row>
    <row r="57" spans="1:2" x14ac:dyDescent="0.25">
      <c r="A57" s="115" t="s">
        <v>301</v>
      </c>
      <c r="B57" s="150"/>
    </row>
    <row r="58" spans="1:2" x14ac:dyDescent="0.25">
      <c r="A58" s="115" t="s">
        <v>302</v>
      </c>
      <c r="B58" s="150"/>
    </row>
    <row r="59" spans="1:2" x14ac:dyDescent="0.25">
      <c r="A59" s="115" t="s">
        <v>303</v>
      </c>
      <c r="B59" s="150"/>
    </row>
    <row r="60" spans="1:2" x14ac:dyDescent="0.25">
      <c r="A60" s="115" t="s">
        <v>304</v>
      </c>
      <c r="B60" s="150"/>
    </row>
    <row r="61" spans="1:2" x14ac:dyDescent="0.25">
      <c r="A61" s="116" t="s">
        <v>305</v>
      </c>
      <c r="B61" s="150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50" t="s">
        <v>317</v>
      </c>
    </row>
    <row r="74" spans="1:2" x14ac:dyDescent="0.25">
      <c r="A74" s="115" t="s">
        <v>318</v>
      </c>
      <c r="B74" s="150"/>
    </row>
    <row r="75" spans="1:2" x14ac:dyDescent="0.25">
      <c r="A75" s="115" t="s">
        <v>319</v>
      </c>
      <c r="B75" s="150"/>
    </row>
    <row r="76" spans="1:2" x14ac:dyDescent="0.25">
      <c r="A76" s="115" t="s">
        <v>320</v>
      </c>
      <c r="B76" s="150"/>
    </row>
    <row r="77" spans="1:2" x14ac:dyDescent="0.25">
      <c r="A77" s="115" t="s">
        <v>321</v>
      </c>
      <c r="B77" s="150"/>
    </row>
    <row r="78" spans="1:2" x14ac:dyDescent="0.25">
      <c r="A78" s="121" t="s">
        <v>322</v>
      </c>
      <c r="B78" s="150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2021-07-30T08:13:10Z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